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отчет" sheetId="5" r:id="rId1"/>
  </sheets>
  <calcPr calcId="125725" fullPrecision="0"/>
</workbook>
</file>

<file path=xl/calcChain.xml><?xml version="1.0" encoding="utf-8"?>
<calcChain xmlns="http://schemas.openxmlformats.org/spreadsheetml/2006/main">
  <c r="E82" i="5"/>
  <c r="J86"/>
  <c r="I86"/>
  <c r="G86"/>
  <c r="F86"/>
  <c r="L85"/>
  <c r="H85"/>
  <c r="K85" s="1"/>
  <c r="L84"/>
  <c r="H84"/>
  <c r="M83"/>
  <c r="K83"/>
  <c r="H83"/>
  <c r="L82"/>
  <c r="H82"/>
  <c r="L80"/>
  <c r="H80"/>
  <c r="K80" s="1"/>
  <c r="M79"/>
  <c r="L79"/>
  <c r="H79"/>
  <c r="K79" s="1"/>
  <c r="L78"/>
  <c r="H78"/>
  <c r="K78" s="1"/>
  <c r="L77"/>
  <c r="K77"/>
  <c r="H77"/>
  <c r="M76"/>
  <c r="L76"/>
  <c r="K76"/>
  <c r="H76"/>
  <c r="L73"/>
  <c r="H73"/>
  <c r="K73" s="1"/>
  <c r="L72"/>
  <c r="H72"/>
  <c r="K72" s="1"/>
  <c r="H71"/>
  <c r="H70"/>
  <c r="J68"/>
  <c r="J74" s="1"/>
  <c r="I68"/>
  <c r="I74" s="1"/>
  <c r="G68"/>
  <c r="F68"/>
  <c r="F74" s="1"/>
  <c r="E68"/>
  <c r="E74" s="1"/>
  <c r="J66"/>
  <c r="I66"/>
  <c r="G66"/>
  <c r="F66"/>
  <c r="E66"/>
  <c r="L65"/>
  <c r="H65"/>
  <c r="K65" s="1"/>
  <c r="J63"/>
  <c r="I63"/>
  <c r="G63"/>
  <c r="F63"/>
  <c r="E63"/>
  <c r="L59"/>
  <c r="H59"/>
  <c r="K59" s="1"/>
  <c r="L57"/>
  <c r="K57"/>
  <c r="H57"/>
  <c r="L56"/>
  <c r="H56"/>
  <c r="K56" s="1"/>
  <c r="L55"/>
  <c r="H55"/>
  <c r="K55" s="1"/>
  <c r="L54"/>
  <c r="H54"/>
  <c r="K54" s="1"/>
  <c r="M53"/>
  <c r="L53"/>
  <c r="H53"/>
  <c r="K53" s="1"/>
  <c r="M52"/>
  <c r="L52"/>
  <c r="H52"/>
  <c r="K52" s="1"/>
  <c r="L51"/>
  <c r="H51"/>
  <c r="K51" s="1"/>
  <c r="M50"/>
  <c r="L50"/>
  <c r="H50"/>
  <c r="K50" s="1"/>
  <c r="L49"/>
  <c r="H49"/>
  <c r="K49" s="1"/>
  <c r="M47"/>
  <c r="L47"/>
  <c r="H47"/>
  <c r="K47" s="1"/>
  <c r="M46"/>
  <c r="L46"/>
  <c r="H46"/>
  <c r="K46" s="1"/>
  <c r="M45"/>
  <c r="L45"/>
  <c r="H45"/>
  <c r="K45" s="1"/>
  <c r="L44"/>
  <c r="H44"/>
  <c r="K44" s="1"/>
  <c r="M43"/>
  <c r="L43"/>
  <c r="H43"/>
  <c r="K43" s="1"/>
  <c r="L42"/>
  <c r="H42"/>
  <c r="K42" s="1"/>
  <c r="L41"/>
  <c r="H41"/>
  <c r="K41" s="1"/>
  <c r="L40"/>
  <c r="H40"/>
  <c r="K40" s="1"/>
  <c r="L39"/>
  <c r="H39"/>
  <c r="K39" s="1"/>
  <c r="L38"/>
  <c r="H38"/>
  <c r="K38" s="1"/>
  <c r="M37"/>
  <c r="L37"/>
  <c r="H37"/>
  <c r="K37" s="1"/>
  <c r="M36"/>
  <c r="L36"/>
  <c r="H36"/>
  <c r="K36" s="1"/>
  <c r="M35"/>
  <c r="L35"/>
  <c r="H35"/>
  <c r="K35" s="1"/>
  <c r="M34"/>
  <c r="L34"/>
  <c r="H34"/>
  <c r="K34" s="1"/>
  <c r="L33"/>
  <c r="K33"/>
  <c r="H33"/>
  <c r="L32"/>
  <c r="H32"/>
  <c r="K32" s="1"/>
  <c r="L31"/>
  <c r="H31"/>
  <c r="K31" s="1"/>
  <c r="L30"/>
  <c r="H30"/>
  <c r="K30" s="1"/>
  <c r="L29"/>
  <c r="H29"/>
  <c r="K29" s="1"/>
  <c r="M28"/>
  <c r="L28"/>
  <c r="H28"/>
  <c r="K28" s="1"/>
  <c r="M27"/>
  <c r="L27"/>
  <c r="H27"/>
  <c r="K27" s="1"/>
  <c r="J25"/>
  <c r="I25"/>
  <c r="G25"/>
  <c r="F25"/>
  <c r="E25"/>
  <c r="M24"/>
  <c r="L24"/>
  <c r="H24"/>
  <c r="K24" s="1"/>
  <c r="M23"/>
  <c r="L23"/>
  <c r="H23"/>
  <c r="K23" s="1"/>
  <c r="M22"/>
  <c r="L22"/>
  <c r="H22"/>
  <c r="K22" s="1"/>
  <c r="J20"/>
  <c r="I20"/>
  <c r="G20"/>
  <c r="F20"/>
  <c r="E20"/>
  <c r="L19"/>
  <c r="K19"/>
  <c r="H19"/>
  <c r="H20" s="1"/>
  <c r="K20" s="1"/>
  <c r="J17"/>
  <c r="I17"/>
  <c r="G17"/>
  <c r="F17"/>
  <c r="E17"/>
  <c r="L15"/>
  <c r="H15"/>
  <c r="K15" s="1"/>
  <c r="L14"/>
  <c r="H14"/>
  <c r="K14" s="1"/>
  <c r="M13"/>
  <c r="L13"/>
  <c r="H13"/>
  <c r="K13" s="1"/>
  <c r="K82" l="1"/>
  <c r="M63"/>
  <c r="M25"/>
  <c r="M68"/>
  <c r="L20"/>
  <c r="L25"/>
  <c r="H17"/>
  <c r="L17"/>
  <c r="G74"/>
  <c r="H68"/>
  <c r="K68" s="1"/>
  <c r="L66"/>
  <c r="M17"/>
  <c r="L63"/>
  <c r="H66"/>
  <c r="K66" s="1"/>
  <c r="M74"/>
  <c r="E86"/>
  <c r="H25"/>
  <c r="K25" s="1"/>
  <c r="L86"/>
  <c r="H86"/>
  <c r="E88"/>
  <c r="M86"/>
  <c r="F88"/>
  <c r="J88"/>
  <c r="L74"/>
  <c r="I88"/>
  <c r="K17"/>
  <c r="H63"/>
  <c r="K63" s="1"/>
  <c r="L68"/>
  <c r="K84"/>
  <c r="G88"/>
  <c r="H74" l="1"/>
  <c r="K74" s="1"/>
  <c r="L88"/>
  <c r="K86"/>
  <c r="H88"/>
  <c r="K88" s="1"/>
  <c r="M88"/>
</calcChain>
</file>

<file path=xl/sharedStrings.xml><?xml version="1.0" encoding="utf-8"?>
<sst xmlns="http://schemas.openxmlformats.org/spreadsheetml/2006/main" count="214" uniqueCount="96">
  <si>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</si>
  <si>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</si>
  <si>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</si>
  <si>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Текущее содержание мест захоронения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</si>
  <si>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</si>
  <si>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</si>
  <si>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</si>
  <si>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</si>
  <si>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</si>
  <si>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</si>
  <si>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</si>
  <si>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</si>
  <si>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</si>
  <si>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</si>
  <si>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Приобретение контейнеров - мусоросборников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</si>
  <si>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</si>
  <si>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</si>
  <si>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</si>
  <si>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</si>
  <si>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</si>
  <si>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</si>
  <si>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</si>
  <si>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</si>
  <si>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</si>
  <si>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Техническое обследование строительных конструкций мостовых сооружений</t>
  </si>
  <si>
    <t>Приобретение люков для канализационных и водопроводных колодцев</t>
  </si>
  <si>
    <t>Всего по Программе:</t>
  </si>
  <si>
    <t>Техническое обслуживание  и ремонт дорожных знаков</t>
  </si>
  <si>
    <t>Установка уличных сборно-разборных конструкций в качестве праздничного оформления новогодних мероприятий</t>
  </si>
  <si>
    <t>Установка торговых рядов уличных</t>
  </si>
  <si>
    <t>Техническое обслуживание газового оборудования мемориального комплекса "Вечный огонь"</t>
  </si>
  <si>
    <t>Текущее содержание парка Победы в г. Кинеле</t>
  </si>
  <si>
    <t>Текущее содержание Детского парка в г. Кинеле</t>
  </si>
  <si>
    <t>Покраска контейнеров  для сбора твердых бытовых отходов</t>
  </si>
  <si>
    <t>Компенсация выпадающих доходов по вывозу крупногабаритных отходов</t>
  </si>
  <si>
    <t>Благоустройство Детского парка в г. Кинеле</t>
  </si>
  <si>
    <t>Благоустройство  парка Победы в г. Кинеле</t>
  </si>
  <si>
    <t>Обеспечение выполнения муниципального задания учреждения на предоставление муниципальных услуг (МБУ "Управление ЖКХ")</t>
  </si>
  <si>
    <t>Управление архитектуры и градостроительства городского округа Кинель</t>
  </si>
  <si>
    <t>Технологическое присоединение спортивной площадки к электрическим сетям</t>
  </si>
  <si>
    <t>Закупка техники для муниципальных нужд</t>
  </si>
  <si>
    <t>в том числе:</t>
  </si>
  <si>
    <t>Ремонт остановочных павильонов</t>
  </si>
  <si>
    <t>Поставка и транспортировка газа для газового оборудования мемориального комплекса "Вечный огонь"</t>
  </si>
  <si>
    <t>Мероприятия по  праздничному ооформлению мест общего пользования</t>
  </si>
  <si>
    <t>Приобретение и установка информационных щитов</t>
  </si>
  <si>
    <t>Раздел 1. Содержание дорог и инженерных сооружений</t>
  </si>
  <si>
    <t>Раздел 3. Уличное освещение</t>
  </si>
  <si>
    <t>Раздел 5.  Коммунальное хозяйство</t>
  </si>
  <si>
    <t>Раздел 6. Жилищное хозяйство</t>
  </si>
  <si>
    <t>Итого по разделу 1:</t>
  </si>
  <si>
    <t>Итого по разделу 2:</t>
  </si>
  <si>
    <t>Итого по разделу 3:</t>
  </si>
  <si>
    <t>Итого по разделу 4:</t>
  </si>
  <si>
    <t>Итого по разделу 5:</t>
  </si>
  <si>
    <t>Итого по разделу 6:</t>
  </si>
  <si>
    <t>Итого по разделу 7:</t>
  </si>
  <si>
    <t>Раздел 2. Содержание мест захоронения</t>
  </si>
  <si>
    <t>Раздел 4. Прочие мероприятия по благоустройству</t>
  </si>
  <si>
    <t>Раздел 7. Другие вопросы в области жилищно-коммунального хозяйства и благоустройства</t>
  </si>
  <si>
    <t>Ремонт памятников, обелисков</t>
  </si>
  <si>
    <t xml:space="preserve"> Ремонт дворовых территорий (проездов) многокватирных жилых домов</t>
  </si>
  <si>
    <t>Проведение ремонта  многоквартирных   домов и благоустройства их дворовых территорий</t>
  </si>
  <si>
    <t xml:space="preserve">Устройство ограждения мест общего пользования </t>
  </si>
  <si>
    <t>софинансирование ремонта  многоквартирных  домов  и благоустройства их дворовых территорий (городской бюджет)</t>
  </si>
  <si>
    <t>софинансирование ремонта  многоквартирных  домов  и благоустройства их дворовых территорий (областной бюджет)</t>
  </si>
  <si>
    <t>Замена и установка осветительных устройств для наружного уличного освещения</t>
  </si>
  <si>
    <t>Проведение отдельных видов работ по ремонту многокватирных жилых домов</t>
  </si>
  <si>
    <t>Компенсация выпадающих доходов по вывозу жидких бытовых отходов от многоквартирных домов</t>
  </si>
  <si>
    <t>Компенсация затрат по организации рабочих мест</t>
  </si>
  <si>
    <t>Содержание МКУ Ритуал</t>
  </si>
  <si>
    <t>МКУ Ритуал</t>
  </si>
  <si>
    <t>Ремонт рекламных конструкций</t>
  </si>
  <si>
    <t>Техническое обслуживание и  ремонт светофорных объектов</t>
  </si>
  <si>
    <t>Текущее содержание автодорог и тротуаров (содержание дорог, тротуаров, проведение месячника по санитарной очистке территории, подготовка территории к проведению праздничных мероприятий, откачка талых и дождевых вод в местах их скопления)</t>
  </si>
  <si>
    <t>Текущее содержание остановочных павильонов</t>
  </si>
  <si>
    <t>Текущий ремонт малых архитектурных форм, детских площадок, спортивных сооружений</t>
  </si>
  <si>
    <t>Текущее содержание парка в п.г.т.Алексеевка</t>
  </si>
  <si>
    <t>Текущее содержание и ремонт дорожных (пешеходных) ограждений</t>
  </si>
  <si>
    <t>№ п/п</t>
  </si>
  <si>
    <t>Наименование мероприятия, № подпункта по Программе</t>
  </si>
  <si>
    <t>Главный распорядитель бюджетных средств</t>
  </si>
  <si>
    <t>Исполнитель</t>
  </si>
  <si>
    <t>Администрация г.о.Кинель</t>
  </si>
  <si>
    <t>План по Программе (тыс. рублей), информация указывается в целом по Программе и по каждому финансовому году</t>
  </si>
  <si>
    <t>всего</t>
  </si>
  <si>
    <t>за счет средств бюджета городского округа</t>
  </si>
  <si>
    <t>за счет иных источников</t>
  </si>
  <si>
    <t>Факт по Программе (тыс. рублей), информация указывается в целом по Программе и по каждому финансовому году</t>
  </si>
  <si>
    <t>Эффективность финансовых расходов (факт / план х 100)</t>
  </si>
  <si>
    <t>ОТЧЕТ</t>
  </si>
  <si>
    <t>ОБ ИСПОЛНЕНИИ МУНИЦИПАЛЬНОЙ ПРОГРАММЫ ГОРОДСКОГО ОКРУГА КИНЕЛЬ САМАРСКОЙ ОБЛАСТИ "КОМПЛЕКСНОЕ БЛАГОУСТРОЙСТВО ГОРОДСКОГО ОКРУГА КИНЕЛЬ САМАРСКОЙ ОБЛАСТИ НА 2014-2017 ГОДЫ"</t>
  </si>
  <si>
    <t>ЗА 2015 ГОД</t>
  </si>
  <si>
    <t>Утверждено</t>
  </si>
  <si>
    <t>постановлением администрации городского округа Кинель</t>
  </si>
  <si>
    <t>от 28.03.2016 № 1178</t>
  </si>
</sst>
</file>

<file path=xl/styles.xml><?xml version="1.0" encoding="utf-8"?>
<styleSheet xmlns="http://schemas.openxmlformats.org/spreadsheetml/2006/main">
  <numFmts count="2">
    <numFmt numFmtId="164" formatCode="#,##0.000_р_."/>
    <numFmt numFmtId="165" formatCode="#,##0_р_.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2" fillId="0" borderId="0" xfId="0" applyFont="1" applyFill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tabSelected="1" zoomScale="90" zoomScaleNormal="90" workbookViewId="0">
      <selection activeCell="A7" sqref="A7:M7"/>
    </sheetView>
  </sheetViews>
  <sheetFormatPr defaultRowHeight="18.75"/>
  <cols>
    <col min="1" max="1" width="7" style="5" customWidth="1"/>
    <col min="2" max="2" width="54.140625" style="6" customWidth="1"/>
    <col min="3" max="3" width="23.5703125" style="5" customWidth="1"/>
    <col min="4" max="4" width="23.28515625" style="5" customWidth="1"/>
    <col min="5" max="5" width="18.140625" style="5" customWidth="1"/>
    <col min="6" max="7" width="15.7109375" style="5" customWidth="1"/>
    <col min="8" max="8" width="17" style="5" customWidth="1"/>
    <col min="9" max="13" width="15.7109375" style="5" customWidth="1"/>
    <col min="14" max="16384" width="9.140625" style="5"/>
  </cols>
  <sheetData>
    <row r="1" spans="1:13">
      <c r="I1" s="32" t="s">
        <v>93</v>
      </c>
      <c r="J1" s="32"/>
      <c r="K1" s="32"/>
    </row>
    <row r="2" spans="1:13">
      <c r="I2" s="30" t="s">
        <v>94</v>
      </c>
      <c r="J2" s="30"/>
      <c r="K2" s="30"/>
      <c r="L2" s="31"/>
      <c r="M2" s="31"/>
    </row>
    <row r="3" spans="1:13">
      <c r="I3" s="32" t="s">
        <v>95</v>
      </c>
      <c r="J3" s="32"/>
      <c r="K3" s="32"/>
    </row>
    <row r="5" spans="1:13">
      <c r="A5" s="34" t="s">
        <v>90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50.25" customHeight="1">
      <c r="A6" s="35" t="s">
        <v>91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22.5" customHeight="1">
      <c r="A7" s="35" t="s">
        <v>92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9" spans="1:13" ht="79.5" customHeight="1">
      <c r="A9" s="33" t="s">
        <v>79</v>
      </c>
      <c r="B9" s="33" t="s">
        <v>80</v>
      </c>
      <c r="C9" s="33" t="s">
        <v>81</v>
      </c>
      <c r="D9" s="33" t="s">
        <v>82</v>
      </c>
      <c r="E9" s="33" t="s">
        <v>84</v>
      </c>
      <c r="F9" s="33"/>
      <c r="G9" s="33"/>
      <c r="H9" s="33" t="s">
        <v>88</v>
      </c>
      <c r="I9" s="33"/>
      <c r="J9" s="33"/>
      <c r="K9" s="33" t="s">
        <v>89</v>
      </c>
      <c r="L9" s="33"/>
      <c r="M9" s="33"/>
    </row>
    <row r="10" spans="1:13" ht="121.5" customHeight="1">
      <c r="A10" s="33"/>
      <c r="B10" s="33"/>
      <c r="C10" s="33"/>
      <c r="D10" s="33"/>
      <c r="E10" s="22" t="s">
        <v>85</v>
      </c>
      <c r="F10" s="22" t="s">
        <v>86</v>
      </c>
      <c r="G10" s="22" t="s">
        <v>87</v>
      </c>
      <c r="H10" s="22" t="s">
        <v>85</v>
      </c>
      <c r="I10" s="22" t="s">
        <v>86</v>
      </c>
      <c r="J10" s="22" t="s">
        <v>87</v>
      </c>
      <c r="K10" s="22" t="s">
        <v>85</v>
      </c>
      <c r="L10" s="22" t="s">
        <v>86</v>
      </c>
      <c r="M10" s="22" t="s">
        <v>87</v>
      </c>
    </row>
    <row r="11" spans="1:13" s="11" customFormat="1" ht="15.75" customHeight="1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</row>
    <row r="12" spans="1:13" ht="37.5">
      <c r="A12" s="1"/>
      <c r="B12" s="22" t="s">
        <v>46</v>
      </c>
      <c r="C12" s="1"/>
      <c r="D12" s="1"/>
      <c r="E12" s="1"/>
      <c r="F12" s="1"/>
      <c r="G12" s="1"/>
      <c r="H12" s="14"/>
      <c r="I12" s="14"/>
      <c r="J12" s="14"/>
      <c r="K12" s="14"/>
      <c r="L12" s="14"/>
      <c r="M12" s="14"/>
    </row>
    <row r="13" spans="1:13" ht="131.25">
      <c r="A13" s="2">
        <v>1</v>
      </c>
      <c r="B13" s="3" t="s">
        <v>74</v>
      </c>
      <c r="C13" s="2" t="s">
        <v>83</v>
      </c>
      <c r="D13" s="2" t="s">
        <v>0</v>
      </c>
      <c r="E13" s="4">
        <v>13636.751</v>
      </c>
      <c r="F13" s="4">
        <v>9636.7510000000002</v>
      </c>
      <c r="G13" s="4">
        <v>4000</v>
      </c>
      <c r="H13" s="12">
        <f>I13+J13</f>
        <v>13455.338</v>
      </c>
      <c r="I13" s="12">
        <v>9455.3379999999997</v>
      </c>
      <c r="J13" s="12">
        <v>4000</v>
      </c>
      <c r="K13" s="24">
        <f>H13/E13*100</f>
        <v>99</v>
      </c>
      <c r="L13" s="24">
        <f>I13/F13*100</f>
        <v>98</v>
      </c>
      <c r="M13" s="24">
        <f>J13/G13*100</f>
        <v>100</v>
      </c>
    </row>
    <row r="14" spans="1:13" ht="37.5">
      <c r="A14" s="2">
        <v>2</v>
      </c>
      <c r="B14" s="3" t="s">
        <v>1</v>
      </c>
      <c r="C14" s="2" t="s">
        <v>83</v>
      </c>
      <c r="D14" s="2" t="s">
        <v>0</v>
      </c>
      <c r="E14" s="4">
        <v>1985.59</v>
      </c>
      <c r="F14" s="4">
        <v>1985.59</v>
      </c>
      <c r="G14" s="4">
        <v>0</v>
      </c>
      <c r="H14" s="12">
        <f>I14+J14</f>
        <v>1985.59</v>
      </c>
      <c r="I14" s="12">
        <v>1985.59</v>
      </c>
      <c r="J14" s="12">
        <v>0</v>
      </c>
      <c r="K14" s="24">
        <f t="shared" ref="K14:M77" si="0">H14/E14*100</f>
        <v>100</v>
      </c>
      <c r="L14" s="24">
        <f t="shared" si="0"/>
        <v>100</v>
      </c>
      <c r="M14" s="24"/>
    </row>
    <row r="15" spans="1:13" ht="37.5">
      <c r="A15" s="2">
        <v>3</v>
      </c>
      <c r="B15" s="3" t="s">
        <v>2</v>
      </c>
      <c r="C15" s="2" t="s">
        <v>83</v>
      </c>
      <c r="D15" s="2" t="s">
        <v>0</v>
      </c>
      <c r="E15" s="4">
        <v>1103.5550000000001</v>
      </c>
      <c r="F15" s="4">
        <v>1103.5550000000001</v>
      </c>
      <c r="G15" s="4">
        <v>0</v>
      </c>
      <c r="H15" s="12">
        <f>I15+J15</f>
        <v>1103.5550000000001</v>
      </c>
      <c r="I15" s="12">
        <v>1103.5550000000001</v>
      </c>
      <c r="J15" s="12">
        <v>0</v>
      </c>
      <c r="K15" s="24">
        <f t="shared" si="0"/>
        <v>100</v>
      </c>
      <c r="L15" s="24">
        <f t="shared" si="0"/>
        <v>100</v>
      </c>
      <c r="M15" s="24"/>
    </row>
    <row r="16" spans="1:13" ht="37.5">
      <c r="A16" s="2">
        <v>4</v>
      </c>
      <c r="B16" s="3" t="s">
        <v>75</v>
      </c>
      <c r="C16" s="2" t="s">
        <v>83</v>
      </c>
      <c r="D16" s="2" t="s">
        <v>0</v>
      </c>
      <c r="E16" s="4"/>
      <c r="F16" s="4"/>
      <c r="G16" s="4"/>
      <c r="H16" s="12"/>
      <c r="I16" s="12"/>
      <c r="J16" s="12"/>
      <c r="K16" s="24"/>
      <c r="L16" s="24"/>
      <c r="M16" s="24"/>
    </row>
    <row r="17" spans="1:13">
      <c r="A17" s="2"/>
      <c r="B17" s="16" t="s">
        <v>50</v>
      </c>
      <c r="C17" s="17"/>
      <c r="D17" s="17"/>
      <c r="E17" s="18">
        <f t="shared" ref="E17:J17" si="1">SUM(E13:E15)+E16</f>
        <v>16725.896000000001</v>
      </c>
      <c r="F17" s="18">
        <f t="shared" si="1"/>
        <v>12725.896000000001</v>
      </c>
      <c r="G17" s="18">
        <f t="shared" si="1"/>
        <v>4000</v>
      </c>
      <c r="H17" s="18">
        <f t="shared" si="1"/>
        <v>16544.483</v>
      </c>
      <c r="I17" s="18">
        <f t="shared" si="1"/>
        <v>12544.483</v>
      </c>
      <c r="J17" s="18">
        <f t="shared" si="1"/>
        <v>4000</v>
      </c>
      <c r="K17" s="25">
        <f>H17/E17*100</f>
        <v>99</v>
      </c>
      <c r="L17" s="25">
        <f>I17/F17*100</f>
        <v>99</v>
      </c>
      <c r="M17" s="25">
        <f>J17/G17*100</f>
        <v>100</v>
      </c>
    </row>
    <row r="18" spans="1:13">
      <c r="A18" s="2"/>
      <c r="B18" s="22" t="s">
        <v>57</v>
      </c>
      <c r="C18" s="2"/>
      <c r="D18" s="2"/>
      <c r="E18" s="4"/>
      <c r="F18" s="4"/>
      <c r="G18" s="4"/>
      <c r="H18" s="12"/>
      <c r="I18" s="12"/>
      <c r="J18" s="12"/>
      <c r="K18" s="24"/>
      <c r="L18" s="24"/>
      <c r="M18" s="24"/>
    </row>
    <row r="19" spans="1:13" ht="37.5">
      <c r="A19" s="2">
        <v>1</v>
      </c>
      <c r="B19" s="3" t="s">
        <v>3</v>
      </c>
      <c r="C19" s="2" t="s">
        <v>83</v>
      </c>
      <c r="D19" s="2" t="s">
        <v>0</v>
      </c>
      <c r="E19" s="4">
        <v>926.10400000000004</v>
      </c>
      <c r="F19" s="4">
        <v>926.10400000000004</v>
      </c>
      <c r="G19" s="4"/>
      <c r="H19" s="12">
        <f>I19+J19</f>
        <v>924.03499999999997</v>
      </c>
      <c r="I19" s="12">
        <v>924.03499999999997</v>
      </c>
      <c r="J19" s="12"/>
      <c r="K19" s="24">
        <f t="shared" si="0"/>
        <v>100</v>
      </c>
      <c r="L19" s="24">
        <f t="shared" si="0"/>
        <v>100</v>
      </c>
      <c r="M19" s="24"/>
    </row>
    <row r="20" spans="1:13">
      <c r="A20" s="2"/>
      <c r="B20" s="16" t="s">
        <v>51</v>
      </c>
      <c r="C20" s="17"/>
      <c r="D20" s="17"/>
      <c r="E20" s="18">
        <f t="shared" ref="E20:J20" si="2">E19</f>
        <v>926.10400000000004</v>
      </c>
      <c r="F20" s="18">
        <f t="shared" si="2"/>
        <v>926.10400000000004</v>
      </c>
      <c r="G20" s="18">
        <f t="shared" si="2"/>
        <v>0</v>
      </c>
      <c r="H20" s="18">
        <f t="shared" si="2"/>
        <v>924.03499999999997</v>
      </c>
      <c r="I20" s="18">
        <f t="shared" si="2"/>
        <v>924.03499999999997</v>
      </c>
      <c r="J20" s="18">
        <f t="shared" si="2"/>
        <v>0</v>
      </c>
      <c r="K20" s="25">
        <f t="shared" si="0"/>
        <v>100</v>
      </c>
      <c r="L20" s="25">
        <f t="shared" si="0"/>
        <v>100</v>
      </c>
      <c r="M20" s="25"/>
    </row>
    <row r="21" spans="1:13">
      <c r="A21" s="2"/>
      <c r="B21" s="22" t="s">
        <v>47</v>
      </c>
      <c r="C21" s="2"/>
      <c r="D21" s="2"/>
      <c r="E21" s="4"/>
      <c r="F21" s="4"/>
      <c r="G21" s="4"/>
      <c r="H21" s="12"/>
      <c r="I21" s="12"/>
      <c r="J21" s="12"/>
      <c r="K21" s="24"/>
      <c r="L21" s="24"/>
      <c r="M21" s="24"/>
    </row>
    <row r="22" spans="1:13" ht="56.25">
      <c r="A22" s="2">
        <v>1</v>
      </c>
      <c r="B22" s="3" t="s">
        <v>4</v>
      </c>
      <c r="C22" s="2" t="s">
        <v>83</v>
      </c>
      <c r="D22" s="2" t="s">
        <v>0</v>
      </c>
      <c r="E22" s="4">
        <v>17321.667000000001</v>
      </c>
      <c r="F22" s="4">
        <v>5321.6670000000004</v>
      </c>
      <c r="G22" s="4">
        <v>12000</v>
      </c>
      <c r="H22" s="12">
        <f>I22+J22</f>
        <v>16572.278999999999</v>
      </c>
      <c r="I22" s="12">
        <v>5275</v>
      </c>
      <c r="J22" s="12">
        <v>11297.279</v>
      </c>
      <c r="K22" s="24">
        <f t="shared" si="0"/>
        <v>96</v>
      </c>
      <c r="L22" s="24">
        <f t="shared" si="0"/>
        <v>99</v>
      </c>
      <c r="M22" s="24">
        <f t="shared" si="0"/>
        <v>94</v>
      </c>
    </row>
    <row r="23" spans="1:13" ht="56.25">
      <c r="A23" s="2">
        <v>2</v>
      </c>
      <c r="B23" s="3" t="s">
        <v>66</v>
      </c>
      <c r="C23" s="2" t="s">
        <v>83</v>
      </c>
      <c r="D23" s="2" t="s">
        <v>0</v>
      </c>
      <c r="E23" s="4">
        <v>773.3</v>
      </c>
      <c r="F23" s="4">
        <v>772.55</v>
      </c>
      <c r="G23" s="4">
        <v>0.75</v>
      </c>
      <c r="H23" s="12">
        <f>I23+J23</f>
        <v>773.24900000000002</v>
      </c>
      <c r="I23" s="12">
        <v>772.49900000000002</v>
      </c>
      <c r="J23" s="12">
        <v>0.75</v>
      </c>
      <c r="K23" s="24">
        <f t="shared" si="0"/>
        <v>100</v>
      </c>
      <c r="L23" s="24">
        <f t="shared" si="0"/>
        <v>100</v>
      </c>
      <c r="M23" s="24">
        <f t="shared" si="0"/>
        <v>100</v>
      </c>
    </row>
    <row r="24" spans="1:13" ht="56.25">
      <c r="A24" s="2">
        <v>3</v>
      </c>
      <c r="B24" s="3" t="s">
        <v>5</v>
      </c>
      <c r="C24" s="2" t="s">
        <v>83</v>
      </c>
      <c r="D24" s="2" t="s">
        <v>0</v>
      </c>
      <c r="E24" s="4">
        <v>3544.6329999999998</v>
      </c>
      <c r="F24" s="4">
        <v>914.63300000000004</v>
      </c>
      <c r="G24" s="4">
        <v>2630</v>
      </c>
      <c r="H24" s="12">
        <f>I24+J24</f>
        <v>3544.57</v>
      </c>
      <c r="I24" s="12">
        <v>914.57</v>
      </c>
      <c r="J24" s="12">
        <v>2630</v>
      </c>
      <c r="K24" s="24">
        <f t="shared" si="0"/>
        <v>100</v>
      </c>
      <c r="L24" s="24">
        <f t="shared" si="0"/>
        <v>100</v>
      </c>
      <c r="M24" s="24">
        <f t="shared" si="0"/>
        <v>100</v>
      </c>
    </row>
    <row r="25" spans="1:13">
      <c r="A25" s="2"/>
      <c r="B25" s="16" t="s">
        <v>52</v>
      </c>
      <c r="C25" s="17"/>
      <c r="D25" s="17"/>
      <c r="E25" s="18">
        <f t="shared" ref="E25:J25" si="3">SUM(E22:E24)</f>
        <v>21639.599999999999</v>
      </c>
      <c r="F25" s="18">
        <f t="shared" si="3"/>
        <v>7008.85</v>
      </c>
      <c r="G25" s="18">
        <f t="shared" si="3"/>
        <v>14630.75</v>
      </c>
      <c r="H25" s="18">
        <f t="shared" si="3"/>
        <v>20890.098000000002</v>
      </c>
      <c r="I25" s="18">
        <f t="shared" si="3"/>
        <v>6962.0690000000004</v>
      </c>
      <c r="J25" s="18">
        <f t="shared" si="3"/>
        <v>13928.029</v>
      </c>
      <c r="K25" s="25">
        <f>H25/E25*100</f>
        <v>97</v>
      </c>
      <c r="L25" s="25">
        <f>I25/F25*100</f>
        <v>99</v>
      </c>
      <c r="M25" s="25">
        <f>J25/G25*100</f>
        <v>95</v>
      </c>
    </row>
    <row r="26" spans="1:13" ht="37.5">
      <c r="A26" s="2"/>
      <c r="B26" s="22" t="s">
        <v>58</v>
      </c>
      <c r="C26" s="2"/>
      <c r="D26" s="2"/>
      <c r="E26" s="4"/>
      <c r="F26" s="4"/>
      <c r="G26" s="4"/>
      <c r="H26" s="12"/>
      <c r="I26" s="12"/>
      <c r="J26" s="12"/>
      <c r="K26" s="24"/>
      <c r="L26" s="24"/>
      <c r="M26" s="24"/>
    </row>
    <row r="27" spans="1:13" ht="37.5">
      <c r="A27" s="2">
        <v>1</v>
      </c>
      <c r="B27" s="3" t="s">
        <v>31</v>
      </c>
      <c r="C27" s="2" t="s">
        <v>83</v>
      </c>
      <c r="D27" s="2" t="s">
        <v>0</v>
      </c>
      <c r="E27" s="4">
        <v>578.06399999999996</v>
      </c>
      <c r="F27" s="4">
        <v>178.06399999999999</v>
      </c>
      <c r="G27" s="4">
        <v>400</v>
      </c>
      <c r="H27" s="23">
        <f t="shared" ref="H27:H47" si="4">I27+J27</f>
        <v>567.61199999999997</v>
      </c>
      <c r="I27" s="12">
        <v>167.61199999999999</v>
      </c>
      <c r="J27" s="12">
        <v>400</v>
      </c>
      <c r="K27" s="24">
        <f t="shared" si="0"/>
        <v>98</v>
      </c>
      <c r="L27" s="24">
        <f t="shared" si="0"/>
        <v>94</v>
      </c>
      <c r="M27" s="24">
        <f t="shared" si="0"/>
        <v>100</v>
      </c>
    </row>
    <row r="28" spans="1:13" ht="37.5">
      <c r="A28" s="2">
        <v>2</v>
      </c>
      <c r="B28" s="3" t="s">
        <v>32</v>
      </c>
      <c r="C28" s="2" t="s">
        <v>83</v>
      </c>
      <c r="D28" s="2" t="s">
        <v>0</v>
      </c>
      <c r="E28" s="4">
        <v>818.35299999999995</v>
      </c>
      <c r="F28" s="4">
        <v>418.35300000000001</v>
      </c>
      <c r="G28" s="4">
        <v>400</v>
      </c>
      <c r="H28" s="23">
        <f t="shared" si="4"/>
        <v>789.08100000000002</v>
      </c>
      <c r="I28" s="12">
        <v>389.08100000000002</v>
      </c>
      <c r="J28" s="12">
        <v>400</v>
      </c>
      <c r="K28" s="24">
        <f t="shared" si="0"/>
        <v>96</v>
      </c>
      <c r="L28" s="24">
        <f t="shared" si="0"/>
        <v>93</v>
      </c>
      <c r="M28" s="24">
        <f t="shared" si="0"/>
        <v>100</v>
      </c>
    </row>
    <row r="29" spans="1:13" ht="56.25">
      <c r="A29" s="2">
        <v>3</v>
      </c>
      <c r="B29" s="3" t="s">
        <v>28</v>
      </c>
      <c r="C29" s="2" t="s">
        <v>83</v>
      </c>
      <c r="D29" s="2" t="s">
        <v>0</v>
      </c>
      <c r="E29" s="4">
        <v>193.947</v>
      </c>
      <c r="F29" s="4">
        <v>193.947</v>
      </c>
      <c r="G29" s="4"/>
      <c r="H29" s="12">
        <f t="shared" si="4"/>
        <v>193.947</v>
      </c>
      <c r="I29" s="12">
        <v>193.947</v>
      </c>
      <c r="J29" s="12"/>
      <c r="K29" s="24">
        <f t="shared" si="0"/>
        <v>100</v>
      </c>
      <c r="L29" s="24">
        <f t="shared" si="0"/>
        <v>100</v>
      </c>
      <c r="M29" s="24"/>
    </row>
    <row r="30" spans="1:13" ht="37.5">
      <c r="A30" s="2">
        <v>4</v>
      </c>
      <c r="B30" s="3" t="s">
        <v>44</v>
      </c>
      <c r="C30" s="2" t="s">
        <v>83</v>
      </c>
      <c r="D30" s="2" t="s">
        <v>0</v>
      </c>
      <c r="E30" s="4">
        <v>668.68499999999995</v>
      </c>
      <c r="F30" s="4">
        <v>668.68499999999995</v>
      </c>
      <c r="G30" s="4"/>
      <c r="H30" s="12">
        <f t="shared" si="4"/>
        <v>662.71600000000001</v>
      </c>
      <c r="I30" s="12">
        <v>662.71600000000001</v>
      </c>
      <c r="J30" s="12"/>
      <c r="K30" s="24">
        <f t="shared" si="0"/>
        <v>99</v>
      </c>
      <c r="L30" s="24">
        <f t="shared" si="0"/>
        <v>99</v>
      </c>
      <c r="M30" s="24"/>
    </row>
    <row r="31" spans="1:13" ht="37.5">
      <c r="A31" s="2">
        <v>5</v>
      </c>
      <c r="B31" s="3" t="s">
        <v>6</v>
      </c>
      <c r="C31" s="2" t="s">
        <v>83</v>
      </c>
      <c r="D31" s="2" t="s">
        <v>0</v>
      </c>
      <c r="E31" s="4">
        <v>79.978999999999999</v>
      </c>
      <c r="F31" s="4">
        <v>79.978999999999999</v>
      </c>
      <c r="G31" s="4"/>
      <c r="H31" s="23">
        <f t="shared" si="4"/>
        <v>79.960999999999999</v>
      </c>
      <c r="I31" s="12">
        <v>79.960999999999999</v>
      </c>
      <c r="J31" s="12"/>
      <c r="K31" s="24">
        <f t="shared" si="0"/>
        <v>100</v>
      </c>
      <c r="L31" s="24">
        <f t="shared" si="0"/>
        <v>100</v>
      </c>
      <c r="M31" s="24"/>
    </row>
    <row r="32" spans="1:13" ht="37.5">
      <c r="A32" s="2">
        <v>6</v>
      </c>
      <c r="B32" s="3" t="s">
        <v>7</v>
      </c>
      <c r="C32" s="2" t="s">
        <v>83</v>
      </c>
      <c r="D32" s="2" t="s">
        <v>0</v>
      </c>
      <c r="E32" s="4">
        <v>77.84</v>
      </c>
      <c r="F32" s="4">
        <v>77.84</v>
      </c>
      <c r="G32" s="4"/>
      <c r="H32" s="23">
        <f t="shared" si="4"/>
        <v>77.84</v>
      </c>
      <c r="I32" s="12">
        <v>77.84</v>
      </c>
      <c r="J32" s="12"/>
      <c r="K32" s="24">
        <f t="shared" si="0"/>
        <v>100</v>
      </c>
      <c r="L32" s="24">
        <f t="shared" si="0"/>
        <v>100</v>
      </c>
      <c r="M32" s="24"/>
    </row>
    <row r="33" spans="1:13" ht="37.5">
      <c r="A33" s="2">
        <v>7</v>
      </c>
      <c r="B33" s="3" t="s">
        <v>8</v>
      </c>
      <c r="C33" s="2" t="s">
        <v>83</v>
      </c>
      <c r="D33" s="2" t="s">
        <v>0</v>
      </c>
      <c r="E33" s="4">
        <v>422.41</v>
      </c>
      <c r="F33" s="4">
        <v>422.41</v>
      </c>
      <c r="G33" s="4"/>
      <c r="H33" s="23">
        <f t="shared" si="4"/>
        <v>422.32799999999997</v>
      </c>
      <c r="I33" s="12">
        <v>422.32799999999997</v>
      </c>
      <c r="J33" s="12"/>
      <c r="K33" s="24">
        <f t="shared" si="0"/>
        <v>100</v>
      </c>
      <c r="L33" s="24">
        <f t="shared" si="0"/>
        <v>100</v>
      </c>
      <c r="M33" s="24"/>
    </row>
    <row r="34" spans="1:13" ht="37.5">
      <c r="A34" s="2">
        <v>8</v>
      </c>
      <c r="B34" s="3" t="s">
        <v>9</v>
      </c>
      <c r="C34" s="2" t="s">
        <v>83</v>
      </c>
      <c r="D34" s="2" t="s">
        <v>0</v>
      </c>
      <c r="E34" s="4">
        <v>457.44499999999999</v>
      </c>
      <c r="F34" s="4">
        <v>157.44499999999999</v>
      </c>
      <c r="G34" s="4">
        <v>300</v>
      </c>
      <c r="H34" s="12">
        <f t="shared" si="4"/>
        <v>457.28199999999998</v>
      </c>
      <c r="I34" s="12">
        <v>157.28200000000001</v>
      </c>
      <c r="J34" s="12">
        <v>300</v>
      </c>
      <c r="K34" s="24">
        <f t="shared" si="0"/>
        <v>100</v>
      </c>
      <c r="L34" s="24">
        <f t="shared" si="0"/>
        <v>100</v>
      </c>
      <c r="M34" s="24">
        <f t="shared" si="0"/>
        <v>100</v>
      </c>
    </row>
    <row r="35" spans="1:13" ht="75">
      <c r="A35" s="2">
        <v>9</v>
      </c>
      <c r="B35" s="3" t="s">
        <v>10</v>
      </c>
      <c r="C35" s="2" t="s">
        <v>83</v>
      </c>
      <c r="D35" s="2" t="s">
        <v>0</v>
      </c>
      <c r="E35" s="4">
        <v>735.27800000000002</v>
      </c>
      <c r="F35" s="4">
        <v>235.27799999999999</v>
      </c>
      <c r="G35" s="4">
        <v>500</v>
      </c>
      <c r="H35" s="12">
        <f t="shared" si="4"/>
        <v>731.72400000000005</v>
      </c>
      <c r="I35" s="12">
        <v>231.72399999999999</v>
      </c>
      <c r="J35" s="12">
        <v>500</v>
      </c>
      <c r="K35" s="24">
        <f t="shared" si="0"/>
        <v>100</v>
      </c>
      <c r="L35" s="24">
        <f t="shared" si="0"/>
        <v>98</v>
      </c>
      <c r="M35" s="24">
        <f t="shared" si="0"/>
        <v>100</v>
      </c>
    </row>
    <row r="36" spans="1:13" ht="56.25">
      <c r="A36" s="2">
        <v>10</v>
      </c>
      <c r="B36" s="3" t="s">
        <v>11</v>
      </c>
      <c r="C36" s="2" t="s">
        <v>83</v>
      </c>
      <c r="D36" s="2" t="s">
        <v>0</v>
      </c>
      <c r="E36" s="4">
        <v>2278.165</v>
      </c>
      <c r="F36" s="4">
        <v>1168.165</v>
      </c>
      <c r="G36" s="4">
        <v>1110</v>
      </c>
      <c r="H36" s="12">
        <f t="shared" si="4"/>
        <v>2278.0729999999999</v>
      </c>
      <c r="I36" s="12">
        <v>1168.0730000000001</v>
      </c>
      <c r="J36" s="12">
        <v>1110</v>
      </c>
      <c r="K36" s="24">
        <f t="shared" si="0"/>
        <v>100</v>
      </c>
      <c r="L36" s="24">
        <f t="shared" si="0"/>
        <v>100</v>
      </c>
      <c r="M36" s="24">
        <f t="shared" si="0"/>
        <v>100</v>
      </c>
    </row>
    <row r="37" spans="1:13" ht="37.5">
      <c r="A37" s="2">
        <v>11</v>
      </c>
      <c r="B37" s="3" t="s">
        <v>12</v>
      </c>
      <c r="C37" s="2" t="s">
        <v>83</v>
      </c>
      <c r="D37" s="2" t="s">
        <v>0</v>
      </c>
      <c r="E37" s="4">
        <v>6710.6610000000001</v>
      </c>
      <c r="F37" s="4">
        <v>710.66099999999994</v>
      </c>
      <c r="G37" s="4">
        <v>6000</v>
      </c>
      <c r="H37" s="12">
        <f t="shared" si="4"/>
        <v>6703.3050000000003</v>
      </c>
      <c r="I37" s="12">
        <v>703.30499999999995</v>
      </c>
      <c r="J37" s="12">
        <v>6000</v>
      </c>
      <c r="K37" s="24">
        <f t="shared" si="0"/>
        <v>100</v>
      </c>
      <c r="L37" s="24">
        <f t="shared" si="0"/>
        <v>99</v>
      </c>
      <c r="M37" s="24">
        <f t="shared" si="0"/>
        <v>100</v>
      </c>
    </row>
    <row r="38" spans="1:13" ht="37.5">
      <c r="A38" s="2">
        <v>12</v>
      </c>
      <c r="B38" s="3" t="s">
        <v>13</v>
      </c>
      <c r="C38" s="2" t="s">
        <v>83</v>
      </c>
      <c r="D38" s="2" t="s">
        <v>0</v>
      </c>
      <c r="E38" s="4">
        <v>476.2</v>
      </c>
      <c r="F38" s="4">
        <v>476.2</v>
      </c>
      <c r="G38" s="4"/>
      <c r="H38" s="12">
        <f t="shared" si="4"/>
        <v>446.834</v>
      </c>
      <c r="I38" s="12">
        <v>446.834</v>
      </c>
      <c r="J38" s="12"/>
      <c r="K38" s="24">
        <f t="shared" si="0"/>
        <v>94</v>
      </c>
      <c r="L38" s="24">
        <f t="shared" si="0"/>
        <v>94</v>
      </c>
      <c r="M38" s="24"/>
    </row>
    <row r="39" spans="1:13" ht="37.5">
      <c r="A39" s="2">
        <v>13</v>
      </c>
      <c r="B39" s="3" t="s">
        <v>73</v>
      </c>
      <c r="C39" s="2" t="s">
        <v>83</v>
      </c>
      <c r="D39" s="2" t="s">
        <v>0</v>
      </c>
      <c r="E39" s="4">
        <v>1108.4079999999999</v>
      </c>
      <c r="F39" s="4">
        <v>1108.4079999999999</v>
      </c>
      <c r="G39" s="4"/>
      <c r="H39" s="12">
        <f t="shared" si="4"/>
        <v>1059.7619999999999</v>
      </c>
      <c r="I39" s="12">
        <v>1059.7619999999999</v>
      </c>
      <c r="J39" s="12"/>
      <c r="K39" s="24">
        <f t="shared" si="0"/>
        <v>96</v>
      </c>
      <c r="L39" s="24">
        <f t="shared" si="0"/>
        <v>96</v>
      </c>
      <c r="M39" s="24"/>
    </row>
    <row r="40" spans="1:13" ht="37.5">
      <c r="A40" s="2">
        <v>14</v>
      </c>
      <c r="B40" s="3" t="s">
        <v>27</v>
      </c>
      <c r="C40" s="2" t="s">
        <v>83</v>
      </c>
      <c r="D40" s="2" t="s">
        <v>0</v>
      </c>
      <c r="E40" s="4">
        <v>753.97400000000005</v>
      </c>
      <c r="F40" s="4">
        <v>753.97400000000005</v>
      </c>
      <c r="G40" s="4"/>
      <c r="H40" s="12">
        <f t="shared" si="4"/>
        <v>753.88499999999999</v>
      </c>
      <c r="I40" s="12">
        <v>753.88499999999999</v>
      </c>
      <c r="J40" s="12"/>
      <c r="K40" s="24">
        <f t="shared" si="0"/>
        <v>100</v>
      </c>
      <c r="L40" s="24">
        <f t="shared" si="0"/>
        <v>100</v>
      </c>
      <c r="M40" s="24"/>
    </row>
    <row r="41" spans="1:13" ht="37.5">
      <c r="A41" s="2">
        <v>15</v>
      </c>
      <c r="B41" s="3" t="s">
        <v>14</v>
      </c>
      <c r="C41" s="2" t="s">
        <v>83</v>
      </c>
      <c r="D41" s="2" t="s">
        <v>0</v>
      </c>
      <c r="E41" s="4">
        <v>346.94</v>
      </c>
      <c r="F41" s="4">
        <v>346.94</v>
      </c>
      <c r="G41" s="4"/>
      <c r="H41" s="12">
        <f t="shared" si="4"/>
        <v>346.92200000000003</v>
      </c>
      <c r="I41" s="12">
        <v>346.92200000000003</v>
      </c>
      <c r="J41" s="12"/>
      <c r="K41" s="24">
        <f t="shared" si="0"/>
        <v>100</v>
      </c>
      <c r="L41" s="24">
        <f t="shared" si="0"/>
        <v>100</v>
      </c>
      <c r="M41" s="24"/>
    </row>
    <row r="42" spans="1:13" ht="37.5">
      <c r="A42" s="2">
        <v>16</v>
      </c>
      <c r="B42" s="3" t="s">
        <v>33</v>
      </c>
      <c r="C42" s="2" t="s">
        <v>83</v>
      </c>
      <c r="D42" s="2" t="s">
        <v>0</v>
      </c>
      <c r="E42" s="4">
        <v>188.91300000000001</v>
      </c>
      <c r="F42" s="4">
        <v>188.91300000000001</v>
      </c>
      <c r="G42" s="4"/>
      <c r="H42" s="12">
        <f t="shared" si="4"/>
        <v>188.88900000000001</v>
      </c>
      <c r="I42" s="12">
        <v>188.88900000000001</v>
      </c>
      <c r="J42" s="12"/>
      <c r="K42" s="24">
        <f t="shared" si="0"/>
        <v>100</v>
      </c>
      <c r="L42" s="24">
        <f t="shared" si="0"/>
        <v>100</v>
      </c>
      <c r="M42" s="24"/>
    </row>
    <row r="43" spans="1:13" ht="37.5">
      <c r="A43" s="2">
        <v>17</v>
      </c>
      <c r="B43" s="3" t="s">
        <v>15</v>
      </c>
      <c r="C43" s="2" t="s">
        <v>83</v>
      </c>
      <c r="D43" s="2" t="s">
        <v>0</v>
      </c>
      <c r="E43" s="4">
        <v>595.6</v>
      </c>
      <c r="F43" s="4">
        <v>94.055000000000007</v>
      </c>
      <c r="G43" s="4">
        <v>501.54500000000002</v>
      </c>
      <c r="H43" s="12">
        <f t="shared" si="4"/>
        <v>595.55600000000004</v>
      </c>
      <c r="I43" s="12">
        <v>94.016999999999996</v>
      </c>
      <c r="J43" s="23">
        <v>501.53899999999999</v>
      </c>
      <c r="K43" s="24">
        <f t="shared" si="0"/>
        <v>100</v>
      </c>
      <c r="L43" s="24">
        <f t="shared" si="0"/>
        <v>100</v>
      </c>
      <c r="M43" s="24">
        <f t="shared" si="0"/>
        <v>100</v>
      </c>
    </row>
    <row r="44" spans="1:13" ht="37.5">
      <c r="A44" s="2">
        <v>18</v>
      </c>
      <c r="B44" s="3" t="s">
        <v>16</v>
      </c>
      <c r="C44" s="2" t="s">
        <v>83</v>
      </c>
      <c r="D44" s="2" t="s">
        <v>0</v>
      </c>
      <c r="E44" s="4">
        <v>21.038</v>
      </c>
      <c r="F44" s="4">
        <v>21.038</v>
      </c>
      <c r="G44" s="4"/>
      <c r="H44" s="12">
        <f t="shared" si="4"/>
        <v>21.036999999999999</v>
      </c>
      <c r="I44" s="12">
        <v>21.036999999999999</v>
      </c>
      <c r="J44" s="12"/>
      <c r="K44" s="24">
        <f t="shared" si="0"/>
        <v>100</v>
      </c>
      <c r="L44" s="24">
        <f t="shared" si="0"/>
        <v>100</v>
      </c>
      <c r="M44" s="24"/>
    </row>
    <row r="45" spans="1:13" ht="37.5">
      <c r="A45" s="2">
        <v>19</v>
      </c>
      <c r="B45" s="3" t="s">
        <v>17</v>
      </c>
      <c r="C45" s="2" t="s">
        <v>83</v>
      </c>
      <c r="D45" s="2" t="s">
        <v>0</v>
      </c>
      <c r="E45" s="4">
        <v>579.47</v>
      </c>
      <c r="F45" s="4">
        <v>310.76499999999999</v>
      </c>
      <c r="G45" s="4">
        <v>268.70499999999998</v>
      </c>
      <c r="H45" s="12">
        <f t="shared" si="4"/>
        <v>579.29600000000005</v>
      </c>
      <c r="I45" s="12">
        <v>310.59100000000001</v>
      </c>
      <c r="J45" s="12">
        <v>268.70499999999998</v>
      </c>
      <c r="K45" s="24">
        <f t="shared" si="0"/>
        <v>100</v>
      </c>
      <c r="L45" s="24">
        <f t="shared" si="0"/>
        <v>100</v>
      </c>
      <c r="M45" s="24">
        <f t="shared" si="0"/>
        <v>100</v>
      </c>
    </row>
    <row r="46" spans="1:13" ht="56.25">
      <c r="A46" s="2">
        <v>20</v>
      </c>
      <c r="B46" s="3" t="s">
        <v>18</v>
      </c>
      <c r="C46" s="2" t="s">
        <v>83</v>
      </c>
      <c r="D46" s="2" t="s">
        <v>0</v>
      </c>
      <c r="E46" s="4">
        <v>1010</v>
      </c>
      <c r="F46" s="4">
        <v>310</v>
      </c>
      <c r="G46" s="4">
        <v>700</v>
      </c>
      <c r="H46" s="12">
        <f t="shared" si="4"/>
        <v>1009.937</v>
      </c>
      <c r="I46" s="12">
        <v>309.94400000000002</v>
      </c>
      <c r="J46" s="12">
        <v>699.99300000000005</v>
      </c>
      <c r="K46" s="24">
        <f t="shared" si="0"/>
        <v>100</v>
      </c>
      <c r="L46" s="24">
        <f t="shared" si="0"/>
        <v>100</v>
      </c>
      <c r="M46" s="24">
        <f t="shared" si="0"/>
        <v>100</v>
      </c>
    </row>
    <row r="47" spans="1:13" ht="37.5">
      <c r="A47" s="2">
        <v>21</v>
      </c>
      <c r="B47" s="3" t="s">
        <v>19</v>
      </c>
      <c r="C47" s="2" t="s">
        <v>83</v>
      </c>
      <c r="D47" s="2" t="s">
        <v>0</v>
      </c>
      <c r="E47" s="4">
        <v>582.12</v>
      </c>
      <c r="F47" s="4">
        <v>182.12</v>
      </c>
      <c r="G47" s="4">
        <v>400</v>
      </c>
      <c r="H47" s="12">
        <f t="shared" si="4"/>
        <v>582.12</v>
      </c>
      <c r="I47" s="12">
        <v>182.12</v>
      </c>
      <c r="J47" s="12">
        <v>400</v>
      </c>
      <c r="K47" s="24">
        <f t="shared" si="0"/>
        <v>100</v>
      </c>
      <c r="L47" s="24">
        <f t="shared" si="0"/>
        <v>100</v>
      </c>
      <c r="M47" s="24">
        <f t="shared" si="0"/>
        <v>100</v>
      </c>
    </row>
    <row r="48" spans="1:13" ht="37.5">
      <c r="A48" s="2">
        <v>22</v>
      </c>
      <c r="B48" s="3" t="s">
        <v>20</v>
      </c>
      <c r="C48" s="2" t="s">
        <v>83</v>
      </c>
      <c r="D48" s="2" t="s">
        <v>0</v>
      </c>
      <c r="E48" s="4"/>
      <c r="F48" s="4"/>
      <c r="G48" s="4"/>
      <c r="H48" s="12"/>
      <c r="I48" s="12"/>
      <c r="J48" s="12"/>
      <c r="K48" s="24"/>
      <c r="L48" s="24"/>
      <c r="M48" s="24"/>
    </row>
    <row r="49" spans="1:13" ht="37.5">
      <c r="A49" s="2">
        <v>23</v>
      </c>
      <c r="B49" s="3" t="s">
        <v>42</v>
      </c>
      <c r="C49" s="2" t="s">
        <v>83</v>
      </c>
      <c r="D49" s="2" t="s">
        <v>0</v>
      </c>
      <c r="E49" s="4">
        <v>14.711</v>
      </c>
      <c r="F49" s="4">
        <v>14.711</v>
      </c>
      <c r="G49" s="4"/>
      <c r="H49" s="12">
        <f t="shared" ref="H49:H57" si="5">I49+J49</f>
        <v>14.679</v>
      </c>
      <c r="I49" s="12">
        <v>14.679</v>
      </c>
      <c r="J49" s="12"/>
      <c r="K49" s="24">
        <f t="shared" si="0"/>
        <v>100</v>
      </c>
      <c r="L49" s="24">
        <f t="shared" si="0"/>
        <v>100</v>
      </c>
      <c r="M49" s="24"/>
    </row>
    <row r="50" spans="1:13" ht="37.5">
      <c r="A50" s="2">
        <v>24</v>
      </c>
      <c r="B50" s="3" t="s">
        <v>21</v>
      </c>
      <c r="C50" s="2" t="s">
        <v>83</v>
      </c>
      <c r="D50" s="2" t="s">
        <v>0</v>
      </c>
      <c r="E50" s="4">
        <v>85.995000000000005</v>
      </c>
      <c r="F50" s="4">
        <v>25.995000000000001</v>
      </c>
      <c r="G50" s="4">
        <v>60</v>
      </c>
      <c r="H50" s="12">
        <f t="shared" si="5"/>
        <v>85.995000000000005</v>
      </c>
      <c r="I50" s="12">
        <v>25.995000000000001</v>
      </c>
      <c r="J50" s="12">
        <v>60</v>
      </c>
      <c r="K50" s="24">
        <f t="shared" si="0"/>
        <v>100</v>
      </c>
      <c r="L50" s="24">
        <f t="shared" si="0"/>
        <v>100</v>
      </c>
      <c r="M50" s="24">
        <f t="shared" si="0"/>
        <v>100</v>
      </c>
    </row>
    <row r="51" spans="1:13" ht="37.5">
      <c r="A51" s="2">
        <v>25</v>
      </c>
      <c r="B51" s="3" t="s">
        <v>22</v>
      </c>
      <c r="C51" s="2" t="s">
        <v>83</v>
      </c>
      <c r="D51" s="2" t="s">
        <v>0</v>
      </c>
      <c r="E51" s="4">
        <v>127.541</v>
      </c>
      <c r="F51" s="4">
        <v>127.541</v>
      </c>
      <c r="G51" s="4"/>
      <c r="H51" s="12">
        <f t="shared" si="5"/>
        <v>127.233</v>
      </c>
      <c r="I51" s="12">
        <v>127.233</v>
      </c>
      <c r="J51" s="12"/>
      <c r="K51" s="24">
        <f t="shared" si="0"/>
        <v>100</v>
      </c>
      <c r="L51" s="24">
        <f t="shared" si="0"/>
        <v>100</v>
      </c>
      <c r="M51" s="24"/>
    </row>
    <row r="52" spans="1:13" ht="37.5">
      <c r="A52" s="2">
        <v>26</v>
      </c>
      <c r="B52" s="3" t="s">
        <v>23</v>
      </c>
      <c r="C52" s="2" t="s">
        <v>83</v>
      </c>
      <c r="D52" s="2" t="s">
        <v>0</v>
      </c>
      <c r="E52" s="4">
        <v>105</v>
      </c>
      <c r="F52" s="4">
        <v>65</v>
      </c>
      <c r="G52" s="4">
        <v>40</v>
      </c>
      <c r="H52" s="12">
        <f t="shared" si="5"/>
        <v>104.77</v>
      </c>
      <c r="I52" s="12">
        <v>64.77</v>
      </c>
      <c r="J52" s="12">
        <v>40</v>
      </c>
      <c r="K52" s="24">
        <f t="shared" si="0"/>
        <v>100</v>
      </c>
      <c r="L52" s="24">
        <f t="shared" si="0"/>
        <v>100</v>
      </c>
      <c r="M52" s="24">
        <f t="shared" si="0"/>
        <v>100</v>
      </c>
    </row>
    <row r="53" spans="1:13" ht="37.5">
      <c r="A53" s="2">
        <v>27</v>
      </c>
      <c r="B53" s="3" t="s">
        <v>63</v>
      </c>
      <c r="C53" s="2" t="s">
        <v>83</v>
      </c>
      <c r="D53" s="2" t="s">
        <v>0</v>
      </c>
      <c r="E53" s="4">
        <v>447.29399999999998</v>
      </c>
      <c r="F53" s="4">
        <v>138.29400000000001</v>
      </c>
      <c r="G53" s="4">
        <v>309</v>
      </c>
      <c r="H53" s="12">
        <f t="shared" si="5"/>
        <v>446.81</v>
      </c>
      <c r="I53" s="12">
        <v>138.10400000000001</v>
      </c>
      <c r="J53" s="12">
        <v>308.70600000000002</v>
      </c>
      <c r="K53" s="24">
        <f t="shared" si="0"/>
        <v>100</v>
      </c>
      <c r="L53" s="24">
        <f t="shared" si="0"/>
        <v>100</v>
      </c>
      <c r="M53" s="24">
        <f t="shared" si="0"/>
        <v>100</v>
      </c>
    </row>
    <row r="54" spans="1:13" ht="37.5">
      <c r="A54" s="2">
        <v>28</v>
      </c>
      <c r="B54" s="3" t="s">
        <v>24</v>
      </c>
      <c r="C54" s="2" t="s">
        <v>83</v>
      </c>
      <c r="D54" s="2" t="s">
        <v>0</v>
      </c>
      <c r="E54" s="4">
        <v>805.65899999999999</v>
      </c>
      <c r="F54" s="4">
        <v>805.65899999999999</v>
      </c>
      <c r="G54" s="4"/>
      <c r="H54" s="12">
        <f t="shared" si="5"/>
        <v>805.58699999999999</v>
      </c>
      <c r="I54" s="12">
        <v>805.58699999999999</v>
      </c>
      <c r="J54" s="12"/>
      <c r="K54" s="24">
        <f t="shared" si="0"/>
        <v>100</v>
      </c>
      <c r="L54" s="24">
        <f t="shared" si="0"/>
        <v>100</v>
      </c>
      <c r="M54" s="24"/>
    </row>
    <row r="55" spans="1:13" ht="37.5">
      <c r="A55" s="2">
        <v>29</v>
      </c>
      <c r="B55" s="3" t="s">
        <v>29</v>
      </c>
      <c r="C55" s="2" t="s">
        <v>83</v>
      </c>
      <c r="D55" s="2" t="s">
        <v>0</v>
      </c>
      <c r="E55" s="4">
        <v>238</v>
      </c>
      <c r="F55" s="4">
        <v>238</v>
      </c>
      <c r="G55" s="4"/>
      <c r="H55" s="12">
        <f t="shared" si="5"/>
        <v>238</v>
      </c>
      <c r="I55" s="12">
        <v>238</v>
      </c>
      <c r="J55" s="12"/>
      <c r="K55" s="24">
        <f t="shared" si="0"/>
        <v>100</v>
      </c>
      <c r="L55" s="24">
        <f t="shared" si="0"/>
        <v>100</v>
      </c>
      <c r="M55" s="24"/>
    </row>
    <row r="56" spans="1:13" ht="56.25">
      <c r="A56" s="2">
        <v>30</v>
      </c>
      <c r="B56" s="3" t="s">
        <v>43</v>
      </c>
      <c r="C56" s="2" t="s">
        <v>83</v>
      </c>
      <c r="D56" s="2" t="s">
        <v>0</v>
      </c>
      <c r="E56" s="4">
        <v>236.36600000000001</v>
      </c>
      <c r="F56" s="4">
        <v>236.36600000000001</v>
      </c>
      <c r="G56" s="4"/>
      <c r="H56" s="12">
        <f t="shared" si="5"/>
        <v>56.685000000000002</v>
      </c>
      <c r="I56" s="12">
        <v>56.685000000000002</v>
      </c>
      <c r="J56" s="12"/>
      <c r="K56" s="24">
        <f t="shared" si="0"/>
        <v>24</v>
      </c>
      <c r="L56" s="24">
        <f t="shared" si="0"/>
        <v>24</v>
      </c>
      <c r="M56" s="24"/>
    </row>
    <row r="57" spans="1:13" ht="56.25">
      <c r="A57" s="2">
        <v>31</v>
      </c>
      <c r="B57" s="3" t="s">
        <v>30</v>
      </c>
      <c r="C57" s="2" t="s">
        <v>83</v>
      </c>
      <c r="D57" s="2" t="s">
        <v>0</v>
      </c>
      <c r="E57" s="4">
        <v>17.494</v>
      </c>
      <c r="F57" s="4">
        <v>17.494</v>
      </c>
      <c r="G57" s="4"/>
      <c r="H57" s="12">
        <f t="shared" si="5"/>
        <v>17.132999999999999</v>
      </c>
      <c r="I57" s="12">
        <v>17.132999999999999</v>
      </c>
      <c r="J57" s="12"/>
      <c r="K57" s="24">
        <f t="shared" si="0"/>
        <v>98</v>
      </c>
      <c r="L57" s="24">
        <f t="shared" si="0"/>
        <v>98</v>
      </c>
      <c r="M57" s="24"/>
    </row>
    <row r="58" spans="1:13" ht="56.25">
      <c r="A58" s="2">
        <v>32</v>
      </c>
      <c r="B58" s="3" t="s">
        <v>39</v>
      </c>
      <c r="C58" s="2" t="s">
        <v>83</v>
      </c>
      <c r="D58" s="2" t="s">
        <v>0</v>
      </c>
      <c r="E58" s="4"/>
      <c r="F58" s="4"/>
      <c r="G58" s="4"/>
      <c r="H58" s="12"/>
      <c r="I58" s="12"/>
      <c r="J58" s="12"/>
      <c r="K58" s="24"/>
      <c r="L58" s="24"/>
      <c r="M58" s="24"/>
    </row>
    <row r="59" spans="1:13" ht="37.5">
      <c r="A59" s="2">
        <v>33</v>
      </c>
      <c r="B59" s="3" t="s">
        <v>45</v>
      </c>
      <c r="C59" s="2" t="s">
        <v>83</v>
      </c>
      <c r="D59" s="2" t="s">
        <v>0</v>
      </c>
      <c r="E59" s="4">
        <v>99.6</v>
      </c>
      <c r="F59" s="4">
        <v>99.6</v>
      </c>
      <c r="G59" s="4"/>
      <c r="H59" s="12">
        <f>I59+J59</f>
        <v>98.724000000000004</v>
      </c>
      <c r="I59" s="12">
        <v>98.724000000000004</v>
      </c>
      <c r="J59" s="12"/>
      <c r="K59" s="24">
        <f t="shared" si="0"/>
        <v>99</v>
      </c>
      <c r="L59" s="24">
        <f t="shared" si="0"/>
        <v>99</v>
      </c>
      <c r="M59" s="24"/>
    </row>
    <row r="60" spans="1:13" ht="56.25">
      <c r="A60" s="2">
        <v>34</v>
      </c>
      <c r="B60" s="3" t="s">
        <v>76</v>
      </c>
      <c r="C60" s="2" t="s">
        <v>83</v>
      </c>
      <c r="D60" s="2" t="s">
        <v>0</v>
      </c>
      <c r="E60" s="4"/>
      <c r="F60" s="4"/>
      <c r="G60" s="4"/>
      <c r="H60" s="12"/>
      <c r="I60" s="12"/>
      <c r="J60" s="12"/>
      <c r="K60" s="24"/>
      <c r="L60" s="24"/>
      <c r="M60" s="24"/>
    </row>
    <row r="61" spans="1:13" ht="37.5">
      <c r="A61" s="2">
        <v>35</v>
      </c>
      <c r="B61" s="3" t="s">
        <v>77</v>
      </c>
      <c r="C61" s="2" t="s">
        <v>83</v>
      </c>
      <c r="D61" s="2" t="s">
        <v>0</v>
      </c>
      <c r="E61" s="4"/>
      <c r="F61" s="4"/>
      <c r="G61" s="4"/>
      <c r="H61" s="12"/>
      <c r="I61" s="12"/>
      <c r="J61" s="12"/>
      <c r="K61" s="24"/>
      <c r="L61" s="24"/>
      <c r="M61" s="24"/>
    </row>
    <row r="62" spans="1:13" ht="37.5">
      <c r="A62" s="2">
        <v>36</v>
      </c>
      <c r="B62" s="3" t="s">
        <v>78</v>
      </c>
      <c r="C62" s="2" t="s">
        <v>83</v>
      </c>
      <c r="D62" s="2" t="s">
        <v>0</v>
      </c>
      <c r="E62" s="4"/>
      <c r="F62" s="4"/>
      <c r="G62" s="4"/>
      <c r="H62" s="12"/>
      <c r="I62" s="12"/>
      <c r="J62" s="12"/>
      <c r="K62" s="24"/>
      <c r="L62" s="24"/>
      <c r="M62" s="24"/>
    </row>
    <row r="63" spans="1:13">
      <c r="A63" s="2"/>
      <c r="B63" s="16" t="s">
        <v>53</v>
      </c>
      <c r="C63" s="17"/>
      <c r="D63" s="17"/>
      <c r="E63" s="18">
        <f t="shared" ref="E63:J63" si="6">SUM(E27:E59)+E60+E61+E62</f>
        <v>20861.150000000001</v>
      </c>
      <c r="F63" s="18">
        <f t="shared" si="6"/>
        <v>9871.9</v>
      </c>
      <c r="G63" s="18">
        <f t="shared" si="6"/>
        <v>10989.25</v>
      </c>
      <c r="H63" s="18">
        <f t="shared" si="6"/>
        <v>20543.723000000002</v>
      </c>
      <c r="I63" s="18">
        <f t="shared" si="6"/>
        <v>9554.7800000000007</v>
      </c>
      <c r="J63" s="18">
        <f t="shared" si="6"/>
        <v>10988.942999999999</v>
      </c>
      <c r="K63" s="25">
        <f>H63/E63*100</f>
        <v>98</v>
      </c>
      <c r="L63" s="25">
        <f>I63/F63*100</f>
        <v>97</v>
      </c>
      <c r="M63" s="25">
        <f>J63/G63*100</f>
        <v>100</v>
      </c>
    </row>
    <row r="64" spans="1:13">
      <c r="A64" s="2"/>
      <c r="B64" s="22" t="s">
        <v>48</v>
      </c>
      <c r="C64" s="2"/>
      <c r="D64" s="2"/>
      <c r="E64" s="4"/>
      <c r="F64" s="4"/>
      <c r="G64" s="4"/>
      <c r="H64" s="12"/>
      <c r="I64" s="13"/>
      <c r="J64" s="12"/>
      <c r="K64" s="24"/>
      <c r="L64" s="24"/>
      <c r="M64" s="24"/>
    </row>
    <row r="65" spans="1:13" ht="37.5">
      <c r="A65" s="2">
        <v>1</v>
      </c>
      <c r="B65" s="3" t="s">
        <v>25</v>
      </c>
      <c r="C65" s="2" t="s">
        <v>83</v>
      </c>
      <c r="D65" s="2" t="s">
        <v>0</v>
      </c>
      <c r="E65" s="4">
        <v>213.75</v>
      </c>
      <c r="F65" s="4">
        <v>213.75</v>
      </c>
      <c r="G65" s="4"/>
      <c r="H65" s="12">
        <f>I65+J65</f>
        <v>213.75</v>
      </c>
      <c r="I65" s="12">
        <v>213.75</v>
      </c>
      <c r="J65" s="12"/>
      <c r="K65" s="24">
        <f t="shared" si="0"/>
        <v>100</v>
      </c>
      <c r="L65" s="24">
        <f t="shared" si="0"/>
        <v>100</v>
      </c>
      <c r="M65" s="24"/>
    </row>
    <row r="66" spans="1:13">
      <c r="A66" s="2"/>
      <c r="B66" s="16" t="s">
        <v>54</v>
      </c>
      <c r="C66" s="17"/>
      <c r="D66" s="17"/>
      <c r="E66" s="18">
        <f t="shared" ref="E66:J66" si="7">E65</f>
        <v>213.75</v>
      </c>
      <c r="F66" s="18">
        <f t="shared" si="7"/>
        <v>213.75</v>
      </c>
      <c r="G66" s="18">
        <f t="shared" si="7"/>
        <v>0</v>
      </c>
      <c r="H66" s="18">
        <f t="shared" si="7"/>
        <v>213.75</v>
      </c>
      <c r="I66" s="18">
        <f t="shared" si="7"/>
        <v>213.75</v>
      </c>
      <c r="J66" s="18">
        <f t="shared" si="7"/>
        <v>0</v>
      </c>
      <c r="K66" s="25">
        <f t="shared" si="0"/>
        <v>100</v>
      </c>
      <c r="L66" s="25">
        <f t="shared" si="0"/>
        <v>100</v>
      </c>
      <c r="M66" s="25"/>
    </row>
    <row r="67" spans="1:13">
      <c r="A67" s="2"/>
      <c r="B67" s="22" t="s">
        <v>49</v>
      </c>
      <c r="C67" s="2"/>
      <c r="D67" s="2"/>
      <c r="E67" s="4"/>
      <c r="F67" s="4"/>
      <c r="G67" s="4"/>
      <c r="H67" s="12"/>
      <c r="I67" s="12"/>
      <c r="J67" s="12"/>
      <c r="K67" s="24"/>
      <c r="L67" s="24"/>
      <c r="M67" s="24"/>
    </row>
    <row r="68" spans="1:13" ht="56.25">
      <c r="A68" s="7">
        <v>1</v>
      </c>
      <c r="B68" s="8" t="s">
        <v>62</v>
      </c>
      <c r="C68" s="2" t="s">
        <v>83</v>
      </c>
      <c r="D68" s="7" t="s">
        <v>0</v>
      </c>
      <c r="E68" s="9">
        <f t="shared" ref="E68:J68" si="8">E70+E71</f>
        <v>6476.1769999999997</v>
      </c>
      <c r="F68" s="9">
        <f t="shared" si="8"/>
        <v>3238.1</v>
      </c>
      <c r="G68" s="9">
        <f t="shared" si="8"/>
        <v>3238.0770000000002</v>
      </c>
      <c r="H68" s="9">
        <f t="shared" si="8"/>
        <v>5308.89</v>
      </c>
      <c r="I68" s="9">
        <f t="shared" si="8"/>
        <v>2654.4450000000002</v>
      </c>
      <c r="J68" s="9">
        <f t="shared" si="8"/>
        <v>2654.4450000000002</v>
      </c>
      <c r="K68" s="24">
        <f t="shared" si="0"/>
        <v>82</v>
      </c>
      <c r="L68" s="24">
        <f t="shared" si="0"/>
        <v>82</v>
      </c>
      <c r="M68" s="24">
        <f t="shared" si="0"/>
        <v>82</v>
      </c>
    </row>
    <row r="69" spans="1:13">
      <c r="A69" s="7"/>
      <c r="B69" s="8" t="s">
        <v>41</v>
      </c>
      <c r="C69" s="7"/>
      <c r="D69" s="7"/>
      <c r="E69" s="9"/>
      <c r="F69" s="9"/>
      <c r="G69" s="9"/>
      <c r="H69" s="12"/>
      <c r="I69" s="12"/>
      <c r="J69" s="12"/>
      <c r="K69" s="24"/>
      <c r="L69" s="24"/>
      <c r="M69" s="24"/>
    </row>
    <row r="70" spans="1:13" ht="75">
      <c r="A70" s="7"/>
      <c r="B70" s="8" t="s">
        <v>64</v>
      </c>
      <c r="C70" s="7"/>
      <c r="D70" s="7"/>
      <c r="E70" s="9">
        <v>3238.1</v>
      </c>
      <c r="F70" s="9">
        <v>3238.1</v>
      </c>
      <c r="G70" s="9"/>
      <c r="H70" s="12">
        <f>I70+J70</f>
        <v>2654.4450000000002</v>
      </c>
      <c r="I70" s="12">
        <v>2654.4450000000002</v>
      </c>
      <c r="J70" s="12"/>
      <c r="K70" s="24"/>
      <c r="L70" s="24"/>
      <c r="M70" s="24"/>
    </row>
    <row r="71" spans="1:13" ht="75">
      <c r="A71" s="7"/>
      <c r="B71" s="8" t="s">
        <v>65</v>
      </c>
      <c r="C71" s="7"/>
      <c r="D71" s="7"/>
      <c r="E71" s="9">
        <v>3238.0770000000002</v>
      </c>
      <c r="F71" s="9"/>
      <c r="G71" s="9">
        <v>3238.0770000000002</v>
      </c>
      <c r="H71" s="12">
        <f>I71+J71</f>
        <v>2654.4450000000002</v>
      </c>
      <c r="I71" s="12"/>
      <c r="J71" s="12">
        <v>2654.4450000000002</v>
      </c>
      <c r="K71" s="24"/>
      <c r="L71" s="24"/>
      <c r="M71" s="24"/>
    </row>
    <row r="72" spans="1:13" ht="37.5">
      <c r="A72" s="7">
        <v>2</v>
      </c>
      <c r="B72" s="8" t="s">
        <v>67</v>
      </c>
      <c r="C72" s="2" t="s">
        <v>83</v>
      </c>
      <c r="D72" s="7" t="s">
        <v>0</v>
      </c>
      <c r="E72" s="9">
        <v>4043.4369999999999</v>
      </c>
      <c r="F72" s="9">
        <v>4043.4369999999999</v>
      </c>
      <c r="G72" s="9"/>
      <c r="H72" s="12">
        <f>I72+J72</f>
        <v>4043.3580000000002</v>
      </c>
      <c r="I72" s="12">
        <v>4043.3580000000002</v>
      </c>
      <c r="J72" s="12"/>
      <c r="K72" s="24">
        <f t="shared" si="0"/>
        <v>100</v>
      </c>
      <c r="L72" s="24">
        <f t="shared" si="0"/>
        <v>100</v>
      </c>
      <c r="M72" s="24"/>
    </row>
    <row r="73" spans="1:13" ht="37.5">
      <c r="A73" s="7">
        <v>3</v>
      </c>
      <c r="B73" s="8" t="s">
        <v>61</v>
      </c>
      <c r="C73" s="2" t="s">
        <v>83</v>
      </c>
      <c r="D73" s="7" t="s">
        <v>0</v>
      </c>
      <c r="E73" s="9">
        <v>827.86300000000006</v>
      </c>
      <c r="F73" s="9">
        <v>827.86300000000006</v>
      </c>
      <c r="G73" s="9"/>
      <c r="H73" s="12">
        <f>I73+J73</f>
        <v>827.77800000000002</v>
      </c>
      <c r="I73" s="12">
        <v>827.77800000000002</v>
      </c>
      <c r="J73" s="12"/>
      <c r="K73" s="24">
        <f t="shared" si="0"/>
        <v>100</v>
      </c>
      <c r="L73" s="24">
        <f t="shared" si="0"/>
        <v>100</v>
      </c>
      <c r="M73" s="24"/>
    </row>
    <row r="74" spans="1:13">
      <c r="A74" s="19"/>
      <c r="B74" s="20" t="s">
        <v>55</v>
      </c>
      <c r="C74" s="19"/>
      <c r="D74" s="19"/>
      <c r="E74" s="21">
        <f t="shared" ref="E74:J74" si="9">E68+E72+E73</f>
        <v>11347.477000000001</v>
      </c>
      <c r="F74" s="21">
        <f t="shared" si="9"/>
        <v>8109.4</v>
      </c>
      <c r="G74" s="21">
        <f t="shared" si="9"/>
        <v>3238.0770000000002</v>
      </c>
      <c r="H74" s="21">
        <f t="shared" si="9"/>
        <v>10180.026</v>
      </c>
      <c r="I74" s="21">
        <f t="shared" si="9"/>
        <v>7525.5810000000001</v>
      </c>
      <c r="J74" s="21">
        <f t="shared" si="9"/>
        <v>2654.4450000000002</v>
      </c>
      <c r="K74" s="25">
        <f t="shared" si="0"/>
        <v>90</v>
      </c>
      <c r="L74" s="25">
        <f t="shared" si="0"/>
        <v>93</v>
      </c>
      <c r="M74" s="25">
        <f>J74/G74*100</f>
        <v>82</v>
      </c>
    </row>
    <row r="75" spans="1:13" ht="56.25">
      <c r="A75" s="2"/>
      <c r="B75" s="22" t="s">
        <v>59</v>
      </c>
      <c r="C75" s="2"/>
      <c r="D75" s="2"/>
      <c r="E75" s="4"/>
      <c r="F75" s="4"/>
      <c r="G75" s="4"/>
      <c r="H75" s="12"/>
      <c r="I75" s="12"/>
      <c r="J75" s="12"/>
      <c r="K75" s="24"/>
      <c r="L75" s="24"/>
      <c r="M75" s="24"/>
    </row>
    <row r="76" spans="1:13" ht="75">
      <c r="A76" s="2">
        <v>1</v>
      </c>
      <c r="B76" s="3" t="s">
        <v>37</v>
      </c>
      <c r="C76" s="2" t="s">
        <v>83</v>
      </c>
      <c r="D76" s="2" t="s">
        <v>0</v>
      </c>
      <c r="E76" s="9">
        <v>12265.78</v>
      </c>
      <c r="F76" s="4">
        <v>7265.78</v>
      </c>
      <c r="G76" s="4">
        <v>5000</v>
      </c>
      <c r="H76" s="12">
        <f>I76+J76</f>
        <v>11941.531999999999</v>
      </c>
      <c r="I76" s="12">
        <v>6941.5320000000002</v>
      </c>
      <c r="J76" s="12">
        <v>5000</v>
      </c>
      <c r="K76" s="24">
        <f t="shared" si="0"/>
        <v>97</v>
      </c>
      <c r="L76" s="24">
        <f t="shared" si="0"/>
        <v>96</v>
      </c>
      <c r="M76" s="24">
        <f t="shared" si="0"/>
        <v>100</v>
      </c>
    </row>
    <row r="77" spans="1:13" ht="56.25">
      <c r="A77" s="2">
        <v>2</v>
      </c>
      <c r="B77" s="3" t="s">
        <v>68</v>
      </c>
      <c r="C77" s="2" t="s">
        <v>83</v>
      </c>
      <c r="D77" s="2" t="s">
        <v>0</v>
      </c>
      <c r="E77" s="4">
        <v>1175</v>
      </c>
      <c r="F77" s="4">
        <v>1175</v>
      </c>
      <c r="G77" s="4"/>
      <c r="H77" s="12">
        <f>I77+J77</f>
        <v>1032.595</v>
      </c>
      <c r="I77" s="12">
        <v>1032.595</v>
      </c>
      <c r="J77" s="12"/>
      <c r="K77" s="24">
        <f t="shared" si="0"/>
        <v>88</v>
      </c>
      <c r="L77" s="24">
        <f t="shared" si="0"/>
        <v>88</v>
      </c>
      <c r="M77" s="24"/>
    </row>
    <row r="78" spans="1:13" ht="37.5">
      <c r="A78" s="2">
        <v>3</v>
      </c>
      <c r="B78" s="3" t="s">
        <v>34</v>
      </c>
      <c r="C78" s="2" t="s">
        <v>83</v>
      </c>
      <c r="D78" s="2" t="s">
        <v>83</v>
      </c>
      <c r="E78" s="4">
        <v>6269</v>
      </c>
      <c r="F78" s="4">
        <v>6269</v>
      </c>
      <c r="G78" s="4"/>
      <c r="H78" s="12">
        <f>I78+J78</f>
        <v>6269</v>
      </c>
      <c r="I78" s="12">
        <v>6269</v>
      </c>
      <c r="J78" s="12"/>
      <c r="K78" s="24">
        <f t="shared" ref="K78:M88" si="10">H78/E78*100</f>
        <v>100</v>
      </c>
      <c r="L78" s="24">
        <f t="shared" si="10"/>
        <v>100</v>
      </c>
      <c r="M78" s="24"/>
    </row>
    <row r="79" spans="1:13" ht="37.5">
      <c r="A79" s="2">
        <v>4</v>
      </c>
      <c r="B79" s="3" t="s">
        <v>40</v>
      </c>
      <c r="C79" s="2" t="s">
        <v>83</v>
      </c>
      <c r="D79" s="2" t="s">
        <v>83</v>
      </c>
      <c r="E79" s="4">
        <v>8060</v>
      </c>
      <c r="F79" s="4">
        <v>5300</v>
      </c>
      <c r="G79" s="4">
        <v>2760</v>
      </c>
      <c r="H79" s="12">
        <f>I79+J79</f>
        <v>8014.27</v>
      </c>
      <c r="I79" s="12">
        <v>5264.42</v>
      </c>
      <c r="J79" s="12">
        <v>2749.85</v>
      </c>
      <c r="K79" s="24">
        <f t="shared" si="10"/>
        <v>99</v>
      </c>
      <c r="L79" s="24">
        <f t="shared" si="10"/>
        <v>99</v>
      </c>
      <c r="M79" s="24">
        <f t="shared" si="10"/>
        <v>100</v>
      </c>
    </row>
    <row r="80" spans="1:13" ht="37.5">
      <c r="A80" s="2">
        <v>5</v>
      </c>
      <c r="B80" s="3" t="s">
        <v>69</v>
      </c>
      <c r="C80" s="2" t="s">
        <v>83</v>
      </c>
      <c r="D80" s="2" t="s">
        <v>83</v>
      </c>
      <c r="E80" s="4">
        <v>210</v>
      </c>
      <c r="F80" s="4">
        <v>210</v>
      </c>
      <c r="G80" s="4"/>
      <c r="H80" s="12">
        <f>I80+J80</f>
        <v>210</v>
      </c>
      <c r="I80" s="12">
        <v>210</v>
      </c>
      <c r="J80" s="12"/>
      <c r="K80" s="24">
        <f t="shared" si="10"/>
        <v>100</v>
      </c>
      <c r="L80" s="24">
        <f t="shared" si="10"/>
        <v>100</v>
      </c>
      <c r="M80" s="24"/>
    </row>
    <row r="81" spans="1:13" ht="93.75">
      <c r="A81" s="2">
        <v>6</v>
      </c>
      <c r="B81" s="3" t="s">
        <v>35</v>
      </c>
      <c r="C81" s="2" t="s">
        <v>38</v>
      </c>
      <c r="D81" s="2" t="s">
        <v>38</v>
      </c>
      <c r="E81" s="4"/>
      <c r="F81" s="4"/>
      <c r="G81" s="4"/>
      <c r="H81" s="12"/>
      <c r="I81" s="12"/>
      <c r="J81" s="12"/>
      <c r="K81" s="24"/>
      <c r="L81" s="24"/>
      <c r="M81" s="24"/>
    </row>
    <row r="82" spans="1:13" ht="93.75">
      <c r="A82" s="2">
        <v>7</v>
      </c>
      <c r="B82" s="3" t="s">
        <v>36</v>
      </c>
      <c r="C82" s="2" t="s">
        <v>38</v>
      </c>
      <c r="D82" s="2" t="s">
        <v>38</v>
      </c>
      <c r="E82" s="4">
        <f>F82+G82</f>
        <v>2709</v>
      </c>
      <c r="F82" s="4">
        <v>2510</v>
      </c>
      <c r="G82" s="4">
        <v>199</v>
      </c>
      <c r="H82" s="12">
        <f>I82+J82</f>
        <v>2231.7399999999998</v>
      </c>
      <c r="I82" s="12">
        <v>2231.7399999999998</v>
      </c>
      <c r="J82" s="12"/>
      <c r="K82" s="24">
        <f t="shared" si="10"/>
        <v>82</v>
      </c>
      <c r="L82" s="24">
        <f t="shared" si="10"/>
        <v>89</v>
      </c>
      <c r="M82" s="24"/>
    </row>
    <row r="83" spans="1:13" ht="93.75">
      <c r="A83" s="2">
        <v>8</v>
      </c>
      <c r="B83" s="3" t="s">
        <v>60</v>
      </c>
      <c r="C83" s="2" t="s">
        <v>38</v>
      </c>
      <c r="D83" s="2" t="s">
        <v>38</v>
      </c>
      <c r="E83" s="4">
        <v>791</v>
      </c>
      <c r="F83" s="4"/>
      <c r="G83" s="4">
        <v>791</v>
      </c>
      <c r="H83" s="12">
        <f>I83+J83</f>
        <v>790.83299999999997</v>
      </c>
      <c r="I83" s="12"/>
      <c r="J83" s="12">
        <v>790.83299999999997</v>
      </c>
      <c r="K83" s="24">
        <f t="shared" si="10"/>
        <v>100</v>
      </c>
      <c r="L83" s="24"/>
      <c r="M83" s="24">
        <f t="shared" si="10"/>
        <v>100</v>
      </c>
    </row>
    <row r="84" spans="1:13" ht="37.5">
      <c r="A84" s="2">
        <v>9</v>
      </c>
      <c r="B84" s="3" t="s">
        <v>70</v>
      </c>
      <c r="C84" s="2" t="s">
        <v>83</v>
      </c>
      <c r="D84" s="2" t="s">
        <v>71</v>
      </c>
      <c r="E84" s="4">
        <v>481</v>
      </c>
      <c r="F84" s="4">
        <v>481</v>
      </c>
      <c r="G84" s="4"/>
      <c r="H84" s="12">
        <f>I84+J84</f>
        <v>479.19099999999997</v>
      </c>
      <c r="I84" s="12">
        <v>479.19099999999997</v>
      </c>
      <c r="J84" s="12"/>
      <c r="K84" s="24">
        <f t="shared" si="10"/>
        <v>100</v>
      </c>
      <c r="L84" s="24">
        <f t="shared" si="10"/>
        <v>100</v>
      </c>
      <c r="M84" s="24"/>
    </row>
    <row r="85" spans="1:13" ht="93.75">
      <c r="A85" s="2">
        <v>10</v>
      </c>
      <c r="B85" s="3" t="s">
        <v>72</v>
      </c>
      <c r="C85" s="2" t="s">
        <v>38</v>
      </c>
      <c r="D85" s="2" t="s">
        <v>38</v>
      </c>
      <c r="E85" s="4">
        <v>100</v>
      </c>
      <c r="F85" s="4">
        <v>100</v>
      </c>
      <c r="G85" s="4"/>
      <c r="H85" s="12">
        <f>I85+J85</f>
        <v>99.992000000000004</v>
      </c>
      <c r="I85" s="12">
        <v>99.992000000000004</v>
      </c>
      <c r="J85" s="12"/>
      <c r="K85" s="24">
        <f t="shared" si="10"/>
        <v>100</v>
      </c>
      <c r="L85" s="24">
        <f t="shared" si="10"/>
        <v>100</v>
      </c>
      <c r="M85" s="24"/>
    </row>
    <row r="86" spans="1:13">
      <c r="A86" s="17"/>
      <c r="B86" s="16" t="s">
        <v>56</v>
      </c>
      <c r="C86" s="17"/>
      <c r="D86" s="17"/>
      <c r="E86" s="21">
        <f t="shared" ref="E86:J86" si="11">SUM(E76:E83)+E84+E85</f>
        <v>32060.78</v>
      </c>
      <c r="F86" s="21">
        <f t="shared" si="11"/>
        <v>23310.78</v>
      </c>
      <c r="G86" s="21">
        <f t="shared" si="11"/>
        <v>8750</v>
      </c>
      <c r="H86" s="21">
        <f t="shared" si="11"/>
        <v>31069.152999999998</v>
      </c>
      <c r="I86" s="21">
        <f t="shared" si="11"/>
        <v>22528.47</v>
      </c>
      <c r="J86" s="21">
        <f t="shared" si="11"/>
        <v>8540.6830000000009</v>
      </c>
      <c r="K86" s="25">
        <f t="shared" si="10"/>
        <v>97</v>
      </c>
      <c r="L86" s="25">
        <f t="shared" si="10"/>
        <v>97</v>
      </c>
      <c r="M86" s="25">
        <f>J86/G86*100</f>
        <v>98</v>
      </c>
    </row>
    <row r="87" spans="1:13">
      <c r="A87" s="2"/>
      <c r="B87" s="3"/>
      <c r="C87" s="2"/>
      <c r="D87" s="2"/>
      <c r="E87" s="9"/>
      <c r="F87" s="4"/>
      <c r="G87" s="4"/>
      <c r="H87" s="12"/>
      <c r="I87" s="12"/>
      <c r="J87" s="12"/>
      <c r="K87" s="24"/>
      <c r="L87" s="24"/>
      <c r="M87" s="24"/>
    </row>
    <row r="88" spans="1:13" s="15" customFormat="1">
      <c r="A88" s="26"/>
      <c r="B88" s="27" t="s">
        <v>26</v>
      </c>
      <c r="C88" s="26"/>
      <c r="D88" s="26"/>
      <c r="E88" s="28">
        <f>E17+E20+E25+E63+E66+E74+E86</f>
        <v>103774.757</v>
      </c>
      <c r="F88" s="28">
        <f t="shared" ref="F88:J88" si="12">F17+F20+F25+F63+F66+F74+F86</f>
        <v>62166.68</v>
      </c>
      <c r="G88" s="28">
        <f t="shared" si="12"/>
        <v>41608.076999999997</v>
      </c>
      <c r="H88" s="28">
        <f t="shared" si="12"/>
        <v>100365.268</v>
      </c>
      <c r="I88" s="28">
        <f t="shared" si="12"/>
        <v>60253.167999999998</v>
      </c>
      <c r="J88" s="28">
        <f t="shared" si="12"/>
        <v>40112.1</v>
      </c>
      <c r="K88" s="29">
        <f t="shared" si="10"/>
        <v>97</v>
      </c>
      <c r="L88" s="29">
        <f>I88/F88*100</f>
        <v>97</v>
      </c>
      <c r="M88" s="29">
        <f>J88/G88*100</f>
        <v>96</v>
      </c>
    </row>
  </sheetData>
  <mergeCells count="12">
    <mergeCell ref="I1:K1"/>
    <mergeCell ref="I3:K3"/>
    <mergeCell ref="H9:J9"/>
    <mergeCell ref="K9:M9"/>
    <mergeCell ref="A5:M5"/>
    <mergeCell ref="A6:M6"/>
    <mergeCell ref="A7:M7"/>
    <mergeCell ref="A9:A10"/>
    <mergeCell ref="B9:B10"/>
    <mergeCell ref="C9:C10"/>
    <mergeCell ref="D9:D10"/>
    <mergeCell ref="E9:G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3" orientation="landscape" verticalDpi="0" r:id="rId1"/>
  <rowBreaks count="2" manualBreakCount="2">
    <brk id="25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2016-03-30T13:10:54Z</dcterms:modified>
</cp:coreProperties>
</file>